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n-luyen-hki-22-23\22C1\GV gui\"/>
    </mc:Choice>
  </mc:AlternateContent>
  <bookViews>
    <workbookView xWindow="0" yWindow="0" windowWidth="20490" windowHeight="7800"/>
  </bookViews>
  <sheets>
    <sheet name="M. Tong hop" sheetId="1" r:id="rId1"/>
  </sheets>
  <definedNames>
    <definedName name="_Fill" hidden="1">#REF!</definedName>
    <definedName name="_xlnm.Print_Area" localSheetId="0">'M. Tong hop'!$A$1:$J$85</definedName>
    <definedName name="_xlnm.Print_Titles" localSheetId="0">'M. Tong hop'!$10:$11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" i="1" l="1"/>
  <c r="F63" i="1"/>
  <c r="H62" i="1"/>
  <c r="F62" i="1"/>
  <c r="H61" i="1"/>
  <c r="F61" i="1"/>
  <c r="H60" i="1"/>
  <c r="F60" i="1"/>
  <c r="H59" i="1"/>
  <c r="F59" i="1"/>
  <c r="H58" i="1"/>
  <c r="F58" i="1"/>
  <c r="H57" i="1"/>
  <c r="F57" i="1"/>
  <c r="H56" i="1"/>
  <c r="F56" i="1"/>
  <c r="H55" i="1"/>
  <c r="F55" i="1"/>
  <c r="H54" i="1"/>
  <c r="F54" i="1"/>
  <c r="H53" i="1"/>
  <c r="F53" i="1"/>
  <c r="H52" i="1"/>
  <c r="F52" i="1"/>
  <c r="H51" i="1"/>
  <c r="F51" i="1"/>
  <c r="H50" i="1"/>
  <c r="F50" i="1"/>
  <c r="H49" i="1"/>
  <c r="F49" i="1"/>
  <c r="H48" i="1"/>
  <c r="F48" i="1"/>
  <c r="H47" i="1"/>
  <c r="F47" i="1"/>
  <c r="H46" i="1"/>
  <c r="F46" i="1"/>
  <c r="H45" i="1"/>
  <c r="F45" i="1"/>
  <c r="H44" i="1"/>
  <c r="F44" i="1"/>
  <c r="H43" i="1"/>
  <c r="F43" i="1"/>
  <c r="H42" i="1"/>
  <c r="F42" i="1"/>
  <c r="H41" i="1"/>
  <c r="F41" i="1"/>
  <c r="H40" i="1"/>
  <c r="F40" i="1"/>
  <c r="H39" i="1"/>
  <c r="F39" i="1"/>
  <c r="H38" i="1"/>
  <c r="F38" i="1"/>
  <c r="H37" i="1"/>
  <c r="F37" i="1"/>
  <c r="H36" i="1"/>
  <c r="F36" i="1"/>
  <c r="H35" i="1"/>
  <c r="F35" i="1"/>
  <c r="H34" i="1"/>
  <c r="F34" i="1"/>
  <c r="H33" i="1"/>
  <c r="F33" i="1"/>
  <c r="H32" i="1"/>
  <c r="F32" i="1"/>
  <c r="H31" i="1"/>
  <c r="F31" i="1"/>
  <c r="H30" i="1"/>
  <c r="F30" i="1"/>
  <c r="H29" i="1"/>
  <c r="F29" i="1"/>
  <c r="H28" i="1"/>
  <c r="F28" i="1"/>
  <c r="H27" i="1"/>
  <c r="F27" i="1"/>
  <c r="H26" i="1"/>
  <c r="F26" i="1"/>
  <c r="H25" i="1"/>
  <c r="F25" i="1"/>
  <c r="H24" i="1"/>
  <c r="F24" i="1"/>
  <c r="H23" i="1"/>
  <c r="F23" i="1"/>
  <c r="H22" i="1"/>
  <c r="F22" i="1"/>
  <c r="H21" i="1"/>
  <c r="F21" i="1"/>
  <c r="H20" i="1"/>
  <c r="F20" i="1"/>
  <c r="H19" i="1"/>
  <c r="F19" i="1"/>
  <c r="H18" i="1"/>
  <c r="F18" i="1"/>
  <c r="H17" i="1"/>
  <c r="F17" i="1"/>
  <c r="H16" i="1"/>
  <c r="F16" i="1"/>
  <c r="H15" i="1"/>
  <c r="F15" i="1"/>
  <c r="H14" i="1"/>
  <c r="F14" i="1"/>
  <c r="H13" i="1"/>
  <c r="F13" i="1"/>
  <c r="H12" i="1"/>
  <c r="F12" i="1"/>
  <c r="E72" i="1" s="1"/>
  <c r="F72" i="1" s="1"/>
  <c r="G72" i="1" l="1"/>
  <c r="H72" i="1" s="1"/>
  <c r="E68" i="1"/>
  <c r="F68" i="1" s="1"/>
  <c r="E71" i="1"/>
  <c r="F71" i="1" s="1"/>
  <c r="G67" i="1"/>
  <c r="H67" i="1" s="1"/>
  <c r="G68" i="1"/>
  <c r="H68" i="1" s="1"/>
  <c r="G69" i="1"/>
  <c r="H69" i="1" s="1"/>
  <c r="G70" i="1"/>
  <c r="H70" i="1" s="1"/>
  <c r="G71" i="1"/>
  <c r="H71" i="1" s="1"/>
  <c r="E67" i="1"/>
  <c r="F67" i="1" s="1"/>
  <c r="E69" i="1"/>
  <c r="F69" i="1" s="1"/>
  <c r="E70" i="1"/>
  <c r="F70" i="1" s="1"/>
</calcChain>
</file>

<file path=xl/sharedStrings.xml><?xml version="1.0" encoding="utf-8"?>
<sst xmlns="http://schemas.openxmlformats.org/spreadsheetml/2006/main" count="196" uniqueCount="178">
  <si>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</si>
  <si>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</si>
  <si>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</si>
  <si>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</si>
  <si>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</si>
  <si>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</si>
  <si>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</si>
  <si>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 Năm học: 2022 - 2023</t>
    </r>
    <r>
      <rPr>
        <sz val="14"/>
        <rFont val="Times New Roman"/>
        <family val="1"/>
      </rPr>
      <t xml:space="preserve"> </t>
    </r>
  </si>
  <si>
    <t xml:space="preserve">Lớp:   22C1-QTD2   Sĩ số:   52   Khoa:     Kinh tế   </t>
  </si>
  <si>
    <t>S
TT</t>
  </si>
  <si>
    <t>Mã số SV</t>
  </si>
  <si>
    <t>HỌ VÀ TÊN</t>
  </si>
  <si>
    <t>CỐ VẤN HỌC TẬP</t>
  </si>
  <si>
    <t>QUẢN LÝ SV</t>
  </si>
  <si>
    <t>GHI CHÚ</t>
  </si>
  <si>
    <t>ĐIỂM
RL</t>
  </si>
  <si>
    <t>XẾP 
LOẠI</t>
  </si>
  <si>
    <t>22004752</t>
  </si>
  <si>
    <t>Nguyễn Văn Đạt</t>
  </si>
  <si>
    <t>An</t>
  </si>
  <si>
    <t>22004799</t>
  </si>
  <si>
    <t>Hoàng Ngọc</t>
  </si>
  <si>
    <t>Anh</t>
  </si>
  <si>
    <t>22004802</t>
  </si>
  <si>
    <t>Ngô Huỳnh</t>
  </si>
  <si>
    <t>22004762</t>
  </si>
  <si>
    <t>Nguyễn Đức</t>
  </si>
  <si>
    <t>22004760</t>
  </si>
  <si>
    <t>Đặng Ngọc</t>
  </si>
  <si>
    <t>Ánh</t>
  </si>
  <si>
    <t>22004770</t>
  </si>
  <si>
    <t>Nguyễn Huỳnh Gia</t>
  </si>
  <si>
    <t>Bảo</t>
  </si>
  <si>
    <t>22004779</t>
  </si>
  <si>
    <t>Nguyễn Quốc</t>
  </si>
  <si>
    <t>22004772</t>
  </si>
  <si>
    <t>Nguyễn Linh</t>
  </si>
  <si>
    <t>Chi</t>
  </si>
  <si>
    <t>22004798</t>
  </si>
  <si>
    <t>Trần Đức</t>
  </si>
  <si>
    <t>Duy</t>
  </si>
  <si>
    <t>22004758</t>
  </si>
  <si>
    <t>Nguyễn Văn</t>
  </si>
  <si>
    <t>Hiếu</t>
  </si>
  <si>
    <t>22004787</t>
  </si>
  <si>
    <t>Nguyễn Viết</t>
  </si>
  <si>
    <t>22004795</t>
  </si>
  <si>
    <t>Lăng Ngọc</t>
  </si>
  <si>
    <t>Hoài</t>
  </si>
  <si>
    <t>22004765</t>
  </si>
  <si>
    <t>Thái Bá</t>
  </si>
  <si>
    <t>Hoàng</t>
  </si>
  <si>
    <t>22004786</t>
  </si>
  <si>
    <t>Hoàng Hữu</t>
  </si>
  <si>
    <t>Hùng</t>
  </si>
  <si>
    <t>22004801</t>
  </si>
  <si>
    <t>Nguyễn Thị Khánh</t>
  </si>
  <si>
    <t>Huyền</t>
  </si>
  <si>
    <t>22004763</t>
  </si>
  <si>
    <t>Nguyễn Hữu</t>
  </si>
  <si>
    <t>Huynh</t>
  </si>
  <si>
    <t>22004781</t>
  </si>
  <si>
    <t>Nguyễn Duy</t>
  </si>
  <si>
    <t>Khang</t>
  </si>
  <si>
    <t>22004774</t>
  </si>
  <si>
    <t>Võ Nhật</t>
  </si>
  <si>
    <t>Khanh</t>
  </si>
  <si>
    <t>22004769</t>
  </si>
  <si>
    <t>Trần Quốc</t>
  </si>
  <si>
    <t>Khánh</t>
  </si>
  <si>
    <t>22004777</t>
  </si>
  <si>
    <t>Mai Võ</t>
  </si>
  <si>
    <t>Khiêm</t>
  </si>
  <si>
    <t>22004754</t>
  </si>
  <si>
    <t>Đặng Quốc</t>
  </si>
  <si>
    <t>Kiên</t>
  </si>
  <si>
    <t>22004767</t>
  </si>
  <si>
    <t>Nguyễn Cửu</t>
  </si>
  <si>
    <t>Kỳ</t>
  </si>
  <si>
    <t>22004773</t>
  </si>
  <si>
    <t>Phồng Khánh</t>
  </si>
  <si>
    <t>Linh</t>
  </si>
  <si>
    <t>22004771</t>
  </si>
  <si>
    <t>Hồ Ngọc</t>
  </si>
  <si>
    <t>Lộc</t>
  </si>
  <si>
    <t>22004775</t>
  </si>
  <si>
    <t>Trần Ngọc</t>
  </si>
  <si>
    <t>Long</t>
  </si>
  <si>
    <t>22004784</t>
  </si>
  <si>
    <t>Chu Phú</t>
  </si>
  <si>
    <t>Mạnh</t>
  </si>
  <si>
    <t>22004766</t>
  </si>
  <si>
    <t>Tôn Thị Diễm</t>
  </si>
  <si>
    <t>My</t>
  </si>
  <si>
    <t>22004753</t>
  </si>
  <si>
    <t>Hoàng Thị Minh</t>
  </si>
  <si>
    <t>Ngọc</t>
  </si>
  <si>
    <t>22004757</t>
  </si>
  <si>
    <t>Nguyễn Vũ Đình</t>
  </si>
  <si>
    <t>Nhân</t>
  </si>
  <si>
    <t>22004778</t>
  </si>
  <si>
    <t>Nguyễn Khánh</t>
  </si>
  <si>
    <t>Nhi</t>
  </si>
  <si>
    <t>22004788</t>
  </si>
  <si>
    <t>Trần Thanh</t>
  </si>
  <si>
    <t>22004792</t>
  </si>
  <si>
    <t>Trần Thị Yến</t>
  </si>
  <si>
    <t>22004782</t>
  </si>
  <si>
    <t>Hồ Thành</t>
  </si>
  <si>
    <t>Nhiên</t>
  </si>
  <si>
    <t>22004780</t>
  </si>
  <si>
    <t>Cao Mai</t>
  </si>
  <si>
    <t>Phú</t>
  </si>
  <si>
    <t>22004794</t>
  </si>
  <si>
    <t>Nguyễn Trọng</t>
  </si>
  <si>
    <t>22004764</t>
  </si>
  <si>
    <t>Trần Nhật</t>
  </si>
  <si>
    <t>Quan</t>
  </si>
  <si>
    <t>22004756</t>
  </si>
  <si>
    <t>Chu Nhân</t>
  </si>
  <si>
    <t>Quý</t>
  </si>
  <si>
    <t>22004783</t>
  </si>
  <si>
    <t>Hồ Văn</t>
  </si>
  <si>
    <t>Sỹ</t>
  </si>
  <si>
    <t>22004785</t>
  </si>
  <si>
    <t>Ngô Tú</t>
  </si>
  <si>
    <t>Tài</t>
  </si>
  <si>
    <t>22004793</t>
  </si>
  <si>
    <t>Đinh Thị Phương</t>
  </si>
  <si>
    <t>Thảo</t>
  </si>
  <si>
    <t>22004776</t>
  </si>
  <si>
    <t>Lê Minh</t>
  </si>
  <si>
    <t>Thư</t>
  </si>
  <si>
    <t>22004796</t>
  </si>
  <si>
    <t>Lê Nguyễn Minh</t>
  </si>
  <si>
    <t>22004790</t>
  </si>
  <si>
    <t>Ngô Thị Thanh</t>
  </si>
  <si>
    <t>Thương</t>
  </si>
  <si>
    <t>22004791</t>
  </si>
  <si>
    <t>Lê Thị Diễm</t>
  </si>
  <si>
    <t>Thúy</t>
  </si>
  <si>
    <t>22004797</t>
  </si>
  <si>
    <t>Đinh Trần Thủy</t>
  </si>
  <si>
    <t>Tiên</t>
  </si>
  <si>
    <t>22004803</t>
  </si>
  <si>
    <t>Hà Thụy Cẩm</t>
  </si>
  <si>
    <t>22004800</t>
  </si>
  <si>
    <t>Nguyễn Phạm Văn</t>
  </si>
  <si>
    <t>Trà</t>
  </si>
  <si>
    <t>22004768</t>
  </si>
  <si>
    <t>Hà Mạnh</t>
  </si>
  <si>
    <t>Trí</t>
  </si>
  <si>
    <t>22004759</t>
  </si>
  <si>
    <t>Nguyễn Cao Khoa</t>
  </si>
  <si>
    <t>22004761</t>
  </si>
  <si>
    <t>Trần Nghi</t>
  </si>
  <si>
    <t>Văn</t>
  </si>
  <si>
    <t>22004789</t>
  </si>
  <si>
    <t>Phạm Thúy</t>
  </si>
  <si>
    <t>Vy</t>
  </si>
  <si>
    <t>22004755</t>
  </si>
  <si>
    <t>Huỳnh Thị Kim</t>
  </si>
  <si>
    <t>Yến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</si>
  <si>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</si>
  <si>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</si>
  <si>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</si>
  <si>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</si>
  <si>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</si>
  <si>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</si>
  <si>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</si>
  <si>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</si>
  <si>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</si>
  <si>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</si>
  <si>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TTGD - CTSV                QUẢN LÝ SV</t>
  </si>
  <si>
    <t>TP. Hồ Chí Minh, ngày     15 tháng  4    năm 2023</t>
  </si>
  <si>
    <t>Nguyễn Cao Khoa Trí</t>
  </si>
  <si>
    <t xml:space="preserve">           Trịnh Hoàng Hiệp</t>
  </si>
  <si>
    <t xml:space="preserve">    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</si>
</sst>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name val="VNI-Times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10" fillId="0" borderId="0" xfId="0" applyFont="1" applyAlignment="1"/>
    <xf numFmtId="0" fontId="11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11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3" fillId="0" borderId="9" xfId="0" quotePrefix="1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4" fontId="14" fillId="2" borderId="9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right" vertical="center"/>
    </xf>
    <xf numFmtId="0" fontId="16" fillId="0" borderId="9" xfId="0" applyFont="1" applyBorder="1" applyAlignment="1">
      <alignment horizontal="center" vertical="center"/>
    </xf>
    <xf numFmtId="2" fontId="16" fillId="0" borderId="9" xfId="0" applyNumberFormat="1" applyFont="1" applyBorder="1" applyAlignment="1">
      <alignment horizontal="right" vertical="center"/>
    </xf>
    <xf numFmtId="0" fontId="1" fillId="0" borderId="9" xfId="0" applyFont="1" applyBorder="1"/>
    <xf numFmtId="0" fontId="12" fillId="0" borderId="0" xfId="0" applyFont="1" applyAlignment="1">
      <alignment horizontal="center"/>
    </xf>
    <xf numFmtId="2" fontId="13" fillId="0" borderId="0" xfId="0" applyNumberFormat="1" applyFont="1" applyBorder="1" applyAlignment="1">
      <alignment horizontal="right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16" fillId="0" borderId="0" xfId="0" applyFont="1"/>
    <xf numFmtId="4" fontId="18" fillId="2" borderId="9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/>
        <xdr:cNvSpPr>
          <a:spLocks noChangeShapeType="1"/>
        </xdr:cNvSpPr>
      </xdr:nvSpPr>
      <xdr:spPr bwMode="auto">
        <a:xfrm>
          <a:off x="1190625" y="82867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447675</xdr:colOff>
      <xdr:row>3</xdr:row>
      <xdr:rowOff>9525</xdr:rowOff>
    </xdr:from>
    <xdr:to>
      <xdr:col>8</xdr:col>
      <xdr:colOff>373380</xdr:colOff>
      <xdr:row>3</xdr:row>
      <xdr:rowOff>9525</xdr:rowOff>
    </xdr:to>
    <xdr:sp macro="" textlink="">
      <xdr:nvSpPr>
        <xdr:cNvPr id="3" name="Line 124"/>
        <xdr:cNvSpPr>
          <a:spLocks noChangeShapeType="1"/>
        </xdr:cNvSpPr>
      </xdr:nvSpPr>
      <xdr:spPr bwMode="auto">
        <a:xfrm>
          <a:off x="4419600" y="61912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tabSelected="1" view="pageBreakPreview" topLeftCell="A10" zoomScaleNormal="100" zoomScaleSheetLayoutView="100" workbookViewId="0">
      <selection activeCell="I45" sqref="I45"/>
    </sheetView>
  </sheetViews>
  <sheetFormatPr defaultRowHeight="15" x14ac:dyDescent="0.2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8.75" style="3" customWidth="1"/>
    <col min="10" max="16384" width="9" style="3"/>
  </cols>
  <sheetData>
    <row r="1" spans="1:20" ht="15" customHeight="1" x14ac:dyDescent="0.25">
      <c r="A1" s="1"/>
      <c r="B1" s="1"/>
      <c r="C1" s="1"/>
      <c r="D1" s="1"/>
      <c r="E1" s="1"/>
      <c r="F1" s="1"/>
      <c r="G1" s="1"/>
      <c r="H1" s="1"/>
      <c r="I1" s="2" t="s">
        <v>0</v>
      </c>
    </row>
    <row r="2" spans="1:20" ht="17.100000000000001" customHeight="1" x14ac:dyDescent="0.25">
      <c r="A2" s="45" t="s">
        <v>1</v>
      </c>
      <c r="B2" s="45"/>
      <c r="C2" s="45"/>
      <c r="D2" s="45"/>
      <c r="E2" s="46" t="s">
        <v>2</v>
      </c>
      <c r="F2" s="46"/>
      <c r="G2" s="46"/>
      <c r="H2" s="46"/>
      <c r="I2" s="46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7.100000000000001" customHeight="1" x14ac:dyDescent="0.25">
      <c r="A3" s="46" t="s">
        <v>3</v>
      </c>
      <c r="B3" s="46"/>
      <c r="C3" s="46"/>
      <c r="D3" s="46"/>
      <c r="E3" s="47" t="s">
        <v>4</v>
      </c>
      <c r="F3" s="47"/>
      <c r="G3" s="47"/>
      <c r="H3" s="47"/>
      <c r="I3" s="47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7.100000000000001" customHeight="1" x14ac:dyDescent="0.25">
      <c r="A4" s="46" t="s">
        <v>5</v>
      </c>
      <c r="B4" s="46"/>
      <c r="C4" s="46"/>
      <c r="D4" s="46"/>
      <c r="E4" s="34"/>
      <c r="F4" s="34"/>
      <c r="G4" s="34"/>
      <c r="H4" s="34"/>
      <c r="I4" s="3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6" customFormat="1" ht="12" customHeight="1" x14ac:dyDescent="0.25">
      <c r="A5" s="48"/>
      <c r="B5" s="48"/>
      <c r="C5" s="48"/>
      <c r="D5" s="48"/>
      <c r="E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24.95" customHeight="1" x14ac:dyDescent="0.3">
      <c r="A6" s="49" t="s">
        <v>6</v>
      </c>
      <c r="B6" s="49"/>
      <c r="C6" s="49"/>
      <c r="D6" s="49"/>
      <c r="E6" s="49"/>
      <c r="F6" s="49"/>
      <c r="G6" s="49"/>
      <c r="H6" s="49"/>
      <c r="I6" s="49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s="9" customFormat="1" ht="20.100000000000001" customHeight="1" x14ac:dyDescent="0.3">
      <c r="A7" s="49" t="s">
        <v>7</v>
      </c>
      <c r="B7" s="49"/>
      <c r="C7" s="49"/>
      <c r="D7" s="49"/>
      <c r="E7" s="49"/>
      <c r="F7" s="49"/>
      <c r="G7" s="49"/>
      <c r="H7" s="49"/>
      <c r="I7" s="49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s="9" customFormat="1" ht="18" customHeight="1" x14ac:dyDescent="0.3">
      <c r="A8" s="50" t="s">
        <v>8</v>
      </c>
      <c r="B8" s="50"/>
      <c r="C8" s="50"/>
      <c r="D8" s="50"/>
      <c r="E8" s="50"/>
      <c r="F8" s="50"/>
      <c r="G8" s="50"/>
      <c r="H8" s="50"/>
      <c r="I8" s="5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9" customFormat="1" ht="12" customHeight="1" x14ac:dyDescent="0.3">
      <c r="A9" s="11"/>
      <c r="B9" s="11"/>
      <c r="C9" s="11"/>
      <c r="D9" s="11"/>
      <c r="E9" s="11"/>
      <c r="F9" s="11"/>
      <c r="G9" s="11"/>
      <c r="H9" s="11"/>
      <c r="I9" s="1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3">
      <c r="A10" s="51" t="s">
        <v>9</v>
      </c>
      <c r="B10" s="51" t="s">
        <v>10</v>
      </c>
      <c r="C10" s="53" t="s">
        <v>11</v>
      </c>
      <c r="D10" s="54"/>
      <c r="E10" s="37" t="s">
        <v>12</v>
      </c>
      <c r="F10" s="38"/>
      <c r="G10" s="37" t="s">
        <v>13</v>
      </c>
      <c r="H10" s="38"/>
      <c r="I10" s="39" t="s">
        <v>14</v>
      </c>
    </row>
    <row r="11" spans="1:20" s="12" customFormat="1" ht="30" customHeight="1" x14ac:dyDescent="0.3">
      <c r="A11" s="40"/>
      <c r="B11" s="52"/>
      <c r="C11" s="55"/>
      <c r="D11" s="56"/>
      <c r="E11" s="13" t="s">
        <v>15</v>
      </c>
      <c r="F11" s="13" t="s">
        <v>16</v>
      </c>
      <c r="G11" s="13" t="s">
        <v>15</v>
      </c>
      <c r="H11" s="13" t="s">
        <v>16</v>
      </c>
      <c r="I11" s="40"/>
    </row>
    <row r="12" spans="1:20" s="12" customFormat="1" ht="17.45" customHeight="1" x14ac:dyDescent="0.3">
      <c r="A12" s="14">
        <v>1</v>
      </c>
      <c r="B12" s="15" t="s">
        <v>17</v>
      </c>
      <c r="C12" s="16" t="s">
        <v>18</v>
      </c>
      <c r="D12" s="17" t="s">
        <v>19</v>
      </c>
      <c r="E12" s="14">
        <v>66</v>
      </c>
      <c r="F12" s="18" t="str">
        <f>IF(AND(E12&gt;=90),"XS",IF(AND(E12&gt;=80),"Tốt",IF(AND(E12&gt;=70),"Khá",IF(AND(E12&gt;=60),"TB",IF(AND(E12&gt;=50),"TB",IF(AND(E12&lt;50),IF(AND(E12&gt;0),"Yếu",IF(AND(E12=0),"KXL"," "))))))))</f>
        <v>TB</v>
      </c>
      <c r="G12" s="14">
        <v>60</v>
      </c>
      <c r="H12" s="32" t="str">
        <f>IF(AND(G12&gt;=90),"XS",IF(AND(G12&gt;=80),"Tốt",IF(AND(G12&gt;=70),"Khá",IF(AND(G12&gt;=60),"TB",IF(AND(G12&gt;=50),"TB",IF(AND(G12&lt;50),IF(AND(G12&gt;0),"Yếu",IF(AND(G12=0),"KXL"," "))))))))</f>
        <v>TB</v>
      </c>
      <c r="I12" s="19"/>
    </row>
    <row r="13" spans="1:20" s="12" customFormat="1" ht="17.45" customHeight="1" x14ac:dyDescent="0.3">
      <c r="A13" s="14">
        <v>2</v>
      </c>
      <c r="B13" s="15" t="s">
        <v>20</v>
      </c>
      <c r="C13" s="16" t="s">
        <v>21</v>
      </c>
      <c r="D13" s="17" t="s">
        <v>22</v>
      </c>
      <c r="E13" s="14">
        <v>60</v>
      </c>
      <c r="F13" s="18" t="str">
        <f t="shared" ref="F13:F63" si="0">IF(AND(E13&gt;=90),"XS",IF(AND(E13&gt;=80),"Tốt",IF(AND(E13&gt;=70),"Khá",IF(AND(E13&gt;=60),"TB",IF(AND(E13&gt;=50),"TB",IF(AND(E13&lt;50),IF(AND(E13&gt;0),"Yếu",IF(AND(E13=0),"KXL"," "))))))))</f>
        <v>TB</v>
      </c>
      <c r="G13" s="14">
        <v>55</v>
      </c>
      <c r="H13" s="32" t="str">
        <f t="shared" ref="H13:H63" si="1">IF(AND(G13&gt;=90),"XS",IF(AND(G13&gt;=80),"Tốt",IF(AND(G13&gt;=70),"Khá",IF(AND(G13&gt;=60),"TB",IF(AND(G13&gt;=50),"TB",IF(AND(G13&lt;50),IF(AND(G13&gt;0),"Yếu",IF(AND(G13=0),"KXL"," "))))))))</f>
        <v>TB</v>
      </c>
      <c r="I13" s="19"/>
    </row>
    <row r="14" spans="1:20" s="12" customFormat="1" ht="17.45" customHeight="1" x14ac:dyDescent="0.3">
      <c r="A14" s="14">
        <v>3</v>
      </c>
      <c r="B14" s="15" t="s">
        <v>23</v>
      </c>
      <c r="C14" s="16" t="s">
        <v>24</v>
      </c>
      <c r="D14" s="17" t="s">
        <v>22</v>
      </c>
      <c r="E14" s="14">
        <v>67</v>
      </c>
      <c r="F14" s="18" t="str">
        <f t="shared" si="0"/>
        <v>TB</v>
      </c>
      <c r="G14" s="14">
        <v>65</v>
      </c>
      <c r="H14" s="32" t="str">
        <f t="shared" si="1"/>
        <v>TB</v>
      </c>
      <c r="I14" s="19"/>
    </row>
    <row r="15" spans="1:20" s="12" customFormat="1" ht="17.45" customHeight="1" x14ac:dyDescent="0.3">
      <c r="A15" s="14">
        <v>4</v>
      </c>
      <c r="B15" s="15" t="s">
        <v>25</v>
      </c>
      <c r="C15" s="16" t="s">
        <v>26</v>
      </c>
      <c r="D15" s="17" t="s">
        <v>22</v>
      </c>
      <c r="E15" s="14">
        <v>65</v>
      </c>
      <c r="F15" s="18" t="str">
        <f t="shared" si="0"/>
        <v>TB</v>
      </c>
      <c r="G15" s="14">
        <v>65</v>
      </c>
      <c r="H15" s="32" t="str">
        <f t="shared" si="1"/>
        <v>TB</v>
      </c>
      <c r="I15" s="20"/>
    </row>
    <row r="16" spans="1:20" s="12" customFormat="1" ht="17.45" customHeight="1" x14ac:dyDescent="0.3">
      <c r="A16" s="14">
        <v>5</v>
      </c>
      <c r="B16" s="15" t="s">
        <v>27</v>
      </c>
      <c r="C16" s="16" t="s">
        <v>28</v>
      </c>
      <c r="D16" s="17" t="s">
        <v>29</v>
      </c>
      <c r="E16" s="14">
        <v>66</v>
      </c>
      <c r="F16" s="18" t="str">
        <f t="shared" si="0"/>
        <v>TB</v>
      </c>
      <c r="G16" s="14">
        <v>62</v>
      </c>
      <c r="H16" s="32" t="str">
        <f t="shared" si="1"/>
        <v>TB</v>
      </c>
      <c r="I16" s="20"/>
    </row>
    <row r="17" spans="1:9" s="12" customFormat="1" ht="17.45" customHeight="1" x14ac:dyDescent="0.3">
      <c r="A17" s="14">
        <v>6</v>
      </c>
      <c r="B17" s="15" t="s">
        <v>30</v>
      </c>
      <c r="C17" s="16" t="s">
        <v>31</v>
      </c>
      <c r="D17" s="17" t="s">
        <v>32</v>
      </c>
      <c r="E17" s="14">
        <v>61</v>
      </c>
      <c r="F17" s="18" t="str">
        <f t="shared" si="0"/>
        <v>TB</v>
      </c>
      <c r="G17" s="14">
        <v>70</v>
      </c>
      <c r="H17" s="32" t="str">
        <f t="shared" si="1"/>
        <v>Khá</v>
      </c>
      <c r="I17" s="20"/>
    </row>
    <row r="18" spans="1:9" s="12" customFormat="1" ht="17.45" customHeight="1" x14ac:dyDescent="0.3">
      <c r="A18" s="14">
        <v>7</v>
      </c>
      <c r="B18" s="15" t="s">
        <v>33</v>
      </c>
      <c r="C18" s="16" t="s">
        <v>34</v>
      </c>
      <c r="D18" s="17" t="s">
        <v>32</v>
      </c>
      <c r="E18" s="14">
        <v>61</v>
      </c>
      <c r="F18" s="18" t="str">
        <f t="shared" si="0"/>
        <v>TB</v>
      </c>
      <c r="G18" s="14">
        <v>57</v>
      </c>
      <c r="H18" s="32" t="str">
        <f t="shared" si="1"/>
        <v>TB</v>
      </c>
      <c r="I18" s="20"/>
    </row>
    <row r="19" spans="1:9" s="12" customFormat="1" ht="17.45" customHeight="1" x14ac:dyDescent="0.3">
      <c r="A19" s="14">
        <v>8</v>
      </c>
      <c r="B19" s="15" t="s">
        <v>35</v>
      </c>
      <c r="C19" s="16" t="s">
        <v>36</v>
      </c>
      <c r="D19" s="17" t="s">
        <v>37</v>
      </c>
      <c r="E19" s="14">
        <v>61</v>
      </c>
      <c r="F19" s="18" t="str">
        <f t="shared" si="0"/>
        <v>TB</v>
      </c>
      <c r="G19" s="14">
        <v>60</v>
      </c>
      <c r="H19" s="32" t="str">
        <f t="shared" si="1"/>
        <v>TB</v>
      </c>
      <c r="I19" s="20"/>
    </row>
    <row r="20" spans="1:9" s="12" customFormat="1" ht="17.45" customHeight="1" x14ac:dyDescent="0.3">
      <c r="A20" s="14">
        <v>9</v>
      </c>
      <c r="B20" s="15" t="s">
        <v>38</v>
      </c>
      <c r="C20" s="16" t="s">
        <v>39</v>
      </c>
      <c r="D20" s="17" t="s">
        <v>40</v>
      </c>
      <c r="E20" s="14">
        <v>61</v>
      </c>
      <c r="F20" s="18" t="str">
        <f t="shared" si="0"/>
        <v>TB</v>
      </c>
      <c r="G20" s="14">
        <v>57</v>
      </c>
      <c r="H20" s="32" t="str">
        <f t="shared" si="1"/>
        <v>TB</v>
      </c>
      <c r="I20" s="19"/>
    </row>
    <row r="21" spans="1:9" s="12" customFormat="1" ht="17.45" customHeight="1" x14ac:dyDescent="0.3">
      <c r="A21" s="14">
        <v>10</v>
      </c>
      <c r="B21" s="15" t="s">
        <v>41</v>
      </c>
      <c r="C21" s="16" t="s">
        <v>42</v>
      </c>
      <c r="D21" s="17" t="s">
        <v>43</v>
      </c>
      <c r="E21" s="14">
        <v>61</v>
      </c>
      <c r="F21" s="18" t="str">
        <f t="shared" si="0"/>
        <v>TB</v>
      </c>
      <c r="G21" s="14">
        <v>60</v>
      </c>
      <c r="H21" s="32" t="str">
        <f t="shared" si="1"/>
        <v>TB</v>
      </c>
      <c r="I21" s="19"/>
    </row>
    <row r="22" spans="1:9" s="12" customFormat="1" ht="17.45" customHeight="1" x14ac:dyDescent="0.3">
      <c r="A22" s="14">
        <v>11</v>
      </c>
      <c r="B22" s="15" t="s">
        <v>44</v>
      </c>
      <c r="C22" s="16" t="s">
        <v>45</v>
      </c>
      <c r="D22" s="17" t="s">
        <v>43</v>
      </c>
      <c r="E22" s="14">
        <v>61</v>
      </c>
      <c r="F22" s="18" t="str">
        <f t="shared" si="0"/>
        <v>TB</v>
      </c>
      <c r="G22" s="14">
        <v>57</v>
      </c>
      <c r="H22" s="32" t="str">
        <f t="shared" si="1"/>
        <v>TB</v>
      </c>
      <c r="I22" s="19"/>
    </row>
    <row r="23" spans="1:9" s="12" customFormat="1" ht="17.45" customHeight="1" x14ac:dyDescent="0.3">
      <c r="A23" s="14">
        <v>12</v>
      </c>
      <c r="B23" s="15" t="s">
        <v>46</v>
      </c>
      <c r="C23" s="16" t="s">
        <v>47</v>
      </c>
      <c r="D23" s="17" t="s">
        <v>48</v>
      </c>
      <c r="E23" s="14">
        <v>61</v>
      </c>
      <c r="F23" s="18" t="str">
        <f t="shared" si="0"/>
        <v>TB</v>
      </c>
      <c r="G23" s="14">
        <v>60</v>
      </c>
      <c r="H23" s="32" t="str">
        <f t="shared" si="1"/>
        <v>TB</v>
      </c>
      <c r="I23" s="20"/>
    </row>
    <row r="24" spans="1:9" s="12" customFormat="1" ht="17.45" customHeight="1" x14ac:dyDescent="0.3">
      <c r="A24" s="14">
        <v>13</v>
      </c>
      <c r="B24" s="15" t="s">
        <v>49</v>
      </c>
      <c r="C24" s="16" t="s">
        <v>50</v>
      </c>
      <c r="D24" s="17" t="s">
        <v>51</v>
      </c>
      <c r="E24" s="14">
        <v>60</v>
      </c>
      <c r="F24" s="18" t="str">
        <f t="shared" si="0"/>
        <v>TB</v>
      </c>
      <c r="G24" s="14">
        <v>57</v>
      </c>
      <c r="H24" s="32" t="str">
        <f t="shared" si="1"/>
        <v>TB</v>
      </c>
      <c r="I24" s="20"/>
    </row>
    <row r="25" spans="1:9" s="12" customFormat="1" ht="17.45" customHeight="1" x14ac:dyDescent="0.3">
      <c r="A25" s="14">
        <v>14</v>
      </c>
      <c r="B25" s="15" t="s">
        <v>52</v>
      </c>
      <c r="C25" s="16" t="s">
        <v>53</v>
      </c>
      <c r="D25" s="17" t="s">
        <v>54</v>
      </c>
      <c r="E25" s="14">
        <v>60</v>
      </c>
      <c r="F25" s="18" t="str">
        <f t="shared" si="0"/>
        <v>TB</v>
      </c>
      <c r="G25" s="14">
        <v>60</v>
      </c>
      <c r="H25" s="32" t="str">
        <f t="shared" si="1"/>
        <v>TB</v>
      </c>
      <c r="I25" s="20"/>
    </row>
    <row r="26" spans="1:9" s="12" customFormat="1" ht="17.45" customHeight="1" x14ac:dyDescent="0.3">
      <c r="A26" s="14">
        <v>15</v>
      </c>
      <c r="B26" s="15" t="s">
        <v>55</v>
      </c>
      <c r="C26" s="16" t="s">
        <v>56</v>
      </c>
      <c r="D26" s="17" t="s">
        <v>57</v>
      </c>
      <c r="E26" s="14">
        <v>63</v>
      </c>
      <c r="F26" s="18" t="str">
        <f t="shared" si="0"/>
        <v>TB</v>
      </c>
      <c r="G26" s="14">
        <v>69</v>
      </c>
      <c r="H26" s="32" t="str">
        <f t="shared" si="1"/>
        <v>TB</v>
      </c>
      <c r="I26" s="20"/>
    </row>
    <row r="27" spans="1:9" s="12" customFormat="1" ht="17.45" customHeight="1" x14ac:dyDescent="0.3">
      <c r="A27" s="14">
        <v>16</v>
      </c>
      <c r="B27" s="15" t="s">
        <v>58</v>
      </c>
      <c r="C27" s="16" t="s">
        <v>59</v>
      </c>
      <c r="D27" s="17" t="s">
        <v>60</v>
      </c>
      <c r="E27" s="14">
        <v>61</v>
      </c>
      <c r="F27" s="18" t="str">
        <f t="shared" si="0"/>
        <v>TB</v>
      </c>
      <c r="G27" s="14">
        <v>60</v>
      </c>
      <c r="H27" s="32" t="str">
        <f t="shared" si="1"/>
        <v>TB</v>
      </c>
      <c r="I27" s="20"/>
    </row>
    <row r="28" spans="1:9" s="12" customFormat="1" ht="17.45" customHeight="1" x14ac:dyDescent="0.3">
      <c r="A28" s="14">
        <v>17</v>
      </c>
      <c r="B28" s="15" t="s">
        <v>61</v>
      </c>
      <c r="C28" s="16" t="s">
        <v>62</v>
      </c>
      <c r="D28" s="17" t="s">
        <v>63</v>
      </c>
      <c r="E28" s="14">
        <v>66</v>
      </c>
      <c r="F28" s="18" t="str">
        <f t="shared" si="0"/>
        <v>TB</v>
      </c>
      <c r="G28" s="14">
        <v>60</v>
      </c>
      <c r="H28" s="32" t="str">
        <f t="shared" si="1"/>
        <v>TB</v>
      </c>
      <c r="I28" s="20"/>
    </row>
    <row r="29" spans="1:9" s="12" customFormat="1" ht="17.45" customHeight="1" x14ac:dyDescent="0.3">
      <c r="A29" s="14">
        <v>18</v>
      </c>
      <c r="B29" s="15" t="s">
        <v>64</v>
      </c>
      <c r="C29" s="16" t="s">
        <v>65</v>
      </c>
      <c r="D29" s="17" t="s">
        <v>66</v>
      </c>
      <c r="E29" s="14">
        <v>57</v>
      </c>
      <c r="F29" s="18" t="str">
        <f t="shared" si="0"/>
        <v>TB</v>
      </c>
      <c r="G29" s="14">
        <v>57</v>
      </c>
      <c r="H29" s="32" t="str">
        <f t="shared" si="1"/>
        <v>TB</v>
      </c>
      <c r="I29" s="20"/>
    </row>
    <row r="30" spans="1:9" s="12" customFormat="1" ht="17.45" customHeight="1" x14ac:dyDescent="0.3">
      <c r="A30" s="14">
        <v>19</v>
      </c>
      <c r="B30" s="15" t="s">
        <v>67</v>
      </c>
      <c r="C30" s="16" t="s">
        <v>68</v>
      </c>
      <c r="D30" s="17" t="s">
        <v>69</v>
      </c>
      <c r="E30" s="14">
        <v>67</v>
      </c>
      <c r="F30" s="18" t="str">
        <f t="shared" si="0"/>
        <v>TB</v>
      </c>
      <c r="G30" s="14">
        <v>65</v>
      </c>
      <c r="H30" s="32" t="str">
        <f t="shared" si="1"/>
        <v>TB</v>
      </c>
      <c r="I30" s="20"/>
    </row>
    <row r="31" spans="1:9" s="12" customFormat="1" ht="17.45" customHeight="1" x14ac:dyDescent="0.3">
      <c r="A31" s="14">
        <v>20</v>
      </c>
      <c r="B31" s="15" t="s">
        <v>70</v>
      </c>
      <c r="C31" s="16" t="s">
        <v>71</v>
      </c>
      <c r="D31" s="17" t="s">
        <v>72</v>
      </c>
      <c r="E31" s="14">
        <v>61</v>
      </c>
      <c r="F31" s="18" t="str">
        <f t="shared" si="0"/>
        <v>TB</v>
      </c>
      <c r="G31" s="14">
        <v>60</v>
      </c>
      <c r="H31" s="32" t="str">
        <f t="shared" si="1"/>
        <v>TB</v>
      </c>
      <c r="I31" s="19"/>
    </row>
    <row r="32" spans="1:9" s="12" customFormat="1" ht="17.45" customHeight="1" x14ac:dyDescent="0.3">
      <c r="A32" s="14">
        <v>21</v>
      </c>
      <c r="B32" s="15" t="s">
        <v>73</v>
      </c>
      <c r="C32" s="16" t="s">
        <v>74</v>
      </c>
      <c r="D32" s="17" t="s">
        <v>75</v>
      </c>
      <c r="E32" s="14">
        <v>73</v>
      </c>
      <c r="F32" s="18" t="str">
        <f t="shared" si="0"/>
        <v>Khá</v>
      </c>
      <c r="G32" s="14">
        <v>65</v>
      </c>
      <c r="H32" s="32" t="str">
        <f t="shared" si="1"/>
        <v>TB</v>
      </c>
      <c r="I32" s="20"/>
    </row>
    <row r="33" spans="1:9" s="12" customFormat="1" ht="17.45" customHeight="1" x14ac:dyDescent="0.3">
      <c r="A33" s="14">
        <v>22</v>
      </c>
      <c r="B33" s="15" t="s">
        <v>76</v>
      </c>
      <c r="C33" s="16" t="s">
        <v>77</v>
      </c>
      <c r="D33" s="17" t="s">
        <v>78</v>
      </c>
      <c r="E33" s="14">
        <v>61</v>
      </c>
      <c r="F33" s="18" t="str">
        <f t="shared" si="0"/>
        <v>TB</v>
      </c>
      <c r="G33" s="14">
        <v>60</v>
      </c>
      <c r="H33" s="32" t="str">
        <f t="shared" si="1"/>
        <v>TB</v>
      </c>
      <c r="I33" s="20"/>
    </row>
    <row r="34" spans="1:9" s="12" customFormat="1" ht="17.45" customHeight="1" x14ac:dyDescent="0.3">
      <c r="A34" s="14">
        <v>23</v>
      </c>
      <c r="B34" s="15" t="s">
        <v>79</v>
      </c>
      <c r="C34" s="16" t="s">
        <v>80</v>
      </c>
      <c r="D34" s="17" t="s">
        <v>81</v>
      </c>
      <c r="E34" s="14">
        <v>62</v>
      </c>
      <c r="F34" s="18" t="str">
        <f t="shared" si="0"/>
        <v>TB</v>
      </c>
      <c r="G34" s="14">
        <v>65</v>
      </c>
      <c r="H34" s="32" t="str">
        <f t="shared" si="1"/>
        <v>TB</v>
      </c>
      <c r="I34" s="20"/>
    </row>
    <row r="35" spans="1:9" s="12" customFormat="1" ht="17.45" customHeight="1" x14ac:dyDescent="0.3">
      <c r="A35" s="14">
        <v>24</v>
      </c>
      <c r="B35" s="15" t="s">
        <v>82</v>
      </c>
      <c r="C35" s="16" t="s">
        <v>83</v>
      </c>
      <c r="D35" s="17" t="s">
        <v>84</v>
      </c>
      <c r="E35" s="14">
        <v>57</v>
      </c>
      <c r="F35" s="18" t="str">
        <f t="shared" si="0"/>
        <v>TB</v>
      </c>
      <c r="G35" s="14">
        <v>60</v>
      </c>
      <c r="H35" s="32" t="str">
        <f t="shared" si="1"/>
        <v>TB</v>
      </c>
      <c r="I35" s="20"/>
    </row>
    <row r="36" spans="1:9" s="12" customFormat="1" ht="17.45" customHeight="1" x14ac:dyDescent="0.3">
      <c r="A36" s="14">
        <v>25</v>
      </c>
      <c r="B36" s="15" t="s">
        <v>85</v>
      </c>
      <c r="C36" s="16" t="s">
        <v>86</v>
      </c>
      <c r="D36" s="17" t="s">
        <v>87</v>
      </c>
      <c r="E36" s="14">
        <v>70</v>
      </c>
      <c r="F36" s="18" t="str">
        <f t="shared" si="0"/>
        <v>Khá</v>
      </c>
      <c r="G36" s="14">
        <v>65</v>
      </c>
      <c r="H36" s="32" t="str">
        <f t="shared" si="1"/>
        <v>TB</v>
      </c>
      <c r="I36" s="20"/>
    </row>
    <row r="37" spans="1:9" s="12" customFormat="1" ht="17.45" customHeight="1" x14ac:dyDescent="0.3">
      <c r="A37" s="14">
        <v>26</v>
      </c>
      <c r="B37" s="15" t="s">
        <v>88</v>
      </c>
      <c r="C37" s="16" t="s">
        <v>89</v>
      </c>
      <c r="D37" s="17" t="s">
        <v>90</v>
      </c>
      <c r="E37" s="14">
        <v>60</v>
      </c>
      <c r="F37" s="18" t="str">
        <f t="shared" si="0"/>
        <v>TB</v>
      </c>
      <c r="G37" s="14">
        <v>55</v>
      </c>
      <c r="H37" s="32" t="str">
        <f t="shared" si="1"/>
        <v>TB</v>
      </c>
      <c r="I37" s="20"/>
    </row>
    <row r="38" spans="1:9" s="12" customFormat="1" ht="17.45" customHeight="1" x14ac:dyDescent="0.3">
      <c r="A38" s="14">
        <v>27</v>
      </c>
      <c r="B38" s="15" t="s">
        <v>91</v>
      </c>
      <c r="C38" s="16" t="s">
        <v>92</v>
      </c>
      <c r="D38" s="17" t="s">
        <v>93</v>
      </c>
      <c r="E38" s="14">
        <v>69</v>
      </c>
      <c r="F38" s="18" t="str">
        <f t="shared" si="0"/>
        <v>TB</v>
      </c>
      <c r="G38" s="14">
        <v>65</v>
      </c>
      <c r="H38" s="32" t="str">
        <f t="shared" si="1"/>
        <v>TB</v>
      </c>
      <c r="I38" s="19"/>
    </row>
    <row r="39" spans="1:9" s="12" customFormat="1" ht="17.45" customHeight="1" x14ac:dyDescent="0.3">
      <c r="A39" s="14">
        <v>28</v>
      </c>
      <c r="B39" s="15" t="s">
        <v>94</v>
      </c>
      <c r="C39" s="16" t="s">
        <v>95</v>
      </c>
      <c r="D39" s="17" t="s">
        <v>96</v>
      </c>
      <c r="E39" s="14">
        <v>60</v>
      </c>
      <c r="F39" s="18" t="str">
        <f t="shared" si="0"/>
        <v>TB</v>
      </c>
      <c r="G39" s="14">
        <v>65</v>
      </c>
      <c r="H39" s="32" t="str">
        <f t="shared" si="1"/>
        <v>TB</v>
      </c>
      <c r="I39" s="20"/>
    </row>
    <row r="40" spans="1:9" s="12" customFormat="1" ht="17.45" customHeight="1" x14ac:dyDescent="0.3">
      <c r="A40" s="14">
        <v>29</v>
      </c>
      <c r="B40" s="15" t="s">
        <v>97</v>
      </c>
      <c r="C40" s="16" t="s">
        <v>98</v>
      </c>
      <c r="D40" s="17" t="s">
        <v>99</v>
      </c>
      <c r="E40" s="14">
        <v>61</v>
      </c>
      <c r="F40" s="18" t="str">
        <f t="shared" si="0"/>
        <v>TB</v>
      </c>
      <c r="G40" s="14">
        <v>57</v>
      </c>
      <c r="H40" s="32" t="str">
        <f t="shared" si="1"/>
        <v>TB</v>
      </c>
      <c r="I40" s="19"/>
    </row>
    <row r="41" spans="1:9" s="12" customFormat="1" ht="17.45" customHeight="1" x14ac:dyDescent="0.3">
      <c r="A41" s="14">
        <v>30</v>
      </c>
      <c r="B41" s="15" t="s">
        <v>100</v>
      </c>
      <c r="C41" s="16" t="s">
        <v>101</v>
      </c>
      <c r="D41" s="17" t="s">
        <v>102</v>
      </c>
      <c r="E41" s="14">
        <v>70</v>
      </c>
      <c r="F41" s="18" t="str">
        <f t="shared" si="0"/>
        <v>Khá</v>
      </c>
      <c r="G41" s="14">
        <v>65</v>
      </c>
      <c r="H41" s="32" t="str">
        <f t="shared" si="1"/>
        <v>TB</v>
      </c>
      <c r="I41" s="19"/>
    </row>
    <row r="42" spans="1:9" s="12" customFormat="1" ht="17.45" customHeight="1" x14ac:dyDescent="0.3">
      <c r="A42" s="14">
        <v>31</v>
      </c>
      <c r="B42" s="15" t="s">
        <v>103</v>
      </c>
      <c r="C42" s="16" t="s">
        <v>104</v>
      </c>
      <c r="D42" s="17" t="s">
        <v>102</v>
      </c>
      <c r="E42" s="14">
        <v>61</v>
      </c>
      <c r="F42" s="18" t="str">
        <f t="shared" si="0"/>
        <v>TB</v>
      </c>
      <c r="G42" s="14">
        <v>65</v>
      </c>
      <c r="H42" s="32" t="str">
        <f t="shared" si="1"/>
        <v>TB</v>
      </c>
      <c r="I42" s="19"/>
    </row>
    <row r="43" spans="1:9" s="12" customFormat="1" ht="17.45" customHeight="1" x14ac:dyDescent="0.3">
      <c r="A43" s="14">
        <v>32</v>
      </c>
      <c r="B43" s="15" t="s">
        <v>105</v>
      </c>
      <c r="C43" s="16" t="s">
        <v>106</v>
      </c>
      <c r="D43" s="17" t="s">
        <v>102</v>
      </c>
      <c r="E43" s="14">
        <v>70</v>
      </c>
      <c r="F43" s="18" t="str">
        <f t="shared" si="0"/>
        <v>Khá</v>
      </c>
      <c r="G43" s="14">
        <v>65</v>
      </c>
      <c r="H43" s="32" t="str">
        <f t="shared" si="1"/>
        <v>TB</v>
      </c>
      <c r="I43" s="20"/>
    </row>
    <row r="44" spans="1:9" s="12" customFormat="1" ht="17.45" customHeight="1" x14ac:dyDescent="0.3">
      <c r="A44" s="14">
        <v>33</v>
      </c>
      <c r="B44" s="15" t="s">
        <v>107</v>
      </c>
      <c r="C44" s="16" t="s">
        <v>108</v>
      </c>
      <c r="D44" s="17" t="s">
        <v>109</v>
      </c>
      <c r="E44" s="14">
        <v>65</v>
      </c>
      <c r="F44" s="18" t="str">
        <f t="shared" si="0"/>
        <v>TB</v>
      </c>
      <c r="G44" s="14">
        <v>55</v>
      </c>
      <c r="H44" s="32" t="str">
        <f t="shared" si="1"/>
        <v>TB</v>
      </c>
      <c r="I44" s="20"/>
    </row>
    <row r="45" spans="1:9" s="12" customFormat="1" ht="17.45" customHeight="1" x14ac:dyDescent="0.3">
      <c r="A45" s="14">
        <v>34</v>
      </c>
      <c r="B45" s="15" t="s">
        <v>110</v>
      </c>
      <c r="C45" s="16" t="s">
        <v>111</v>
      </c>
      <c r="D45" s="17" t="s">
        <v>112</v>
      </c>
      <c r="E45" s="14">
        <v>65</v>
      </c>
      <c r="F45" s="18" t="str">
        <f t="shared" si="0"/>
        <v>TB</v>
      </c>
      <c r="G45" s="14">
        <v>57</v>
      </c>
      <c r="H45" s="32" t="str">
        <f t="shared" si="1"/>
        <v>TB</v>
      </c>
      <c r="I45" s="20"/>
    </row>
    <row r="46" spans="1:9" s="12" customFormat="1" ht="17.45" customHeight="1" x14ac:dyDescent="0.3">
      <c r="A46" s="14">
        <v>35</v>
      </c>
      <c r="B46" s="15" t="s">
        <v>113</v>
      </c>
      <c r="C46" s="16" t="s">
        <v>114</v>
      </c>
      <c r="D46" s="17" t="s">
        <v>112</v>
      </c>
      <c r="E46" s="14">
        <v>60</v>
      </c>
      <c r="F46" s="18" t="str">
        <f t="shared" si="0"/>
        <v>TB</v>
      </c>
      <c r="G46" s="14">
        <v>65</v>
      </c>
      <c r="H46" s="32" t="str">
        <f t="shared" si="1"/>
        <v>TB</v>
      </c>
      <c r="I46" s="20"/>
    </row>
    <row r="47" spans="1:9" s="12" customFormat="1" ht="17.45" customHeight="1" x14ac:dyDescent="0.3">
      <c r="A47" s="14">
        <v>36</v>
      </c>
      <c r="B47" s="15" t="s">
        <v>115</v>
      </c>
      <c r="C47" s="16" t="s">
        <v>116</v>
      </c>
      <c r="D47" s="17" t="s">
        <v>117</v>
      </c>
      <c r="E47" s="14">
        <v>60</v>
      </c>
      <c r="F47" s="18" t="str">
        <f t="shared" si="0"/>
        <v>TB</v>
      </c>
      <c r="G47" s="14">
        <v>55</v>
      </c>
      <c r="H47" s="32" t="str">
        <f t="shared" si="1"/>
        <v>TB</v>
      </c>
      <c r="I47" s="20"/>
    </row>
    <row r="48" spans="1:9" s="12" customFormat="1" ht="17.45" customHeight="1" x14ac:dyDescent="0.3">
      <c r="A48" s="14">
        <v>37</v>
      </c>
      <c r="B48" s="15" t="s">
        <v>118</v>
      </c>
      <c r="C48" s="16" t="s">
        <v>119</v>
      </c>
      <c r="D48" s="17" t="s">
        <v>120</v>
      </c>
      <c r="E48" s="14">
        <v>61</v>
      </c>
      <c r="F48" s="18" t="str">
        <f t="shared" si="0"/>
        <v>TB</v>
      </c>
      <c r="G48" s="14">
        <v>60</v>
      </c>
      <c r="H48" s="32" t="str">
        <f t="shared" si="1"/>
        <v>TB</v>
      </c>
      <c r="I48" s="20"/>
    </row>
    <row r="49" spans="1:9" s="12" customFormat="1" ht="17.45" customHeight="1" x14ac:dyDescent="0.3">
      <c r="A49" s="14">
        <v>38</v>
      </c>
      <c r="B49" s="15" t="s">
        <v>121</v>
      </c>
      <c r="C49" s="16" t="s">
        <v>122</v>
      </c>
      <c r="D49" s="17" t="s">
        <v>123</v>
      </c>
      <c r="E49" s="14">
        <v>70</v>
      </c>
      <c r="F49" s="18" t="str">
        <f t="shared" si="0"/>
        <v>Khá</v>
      </c>
      <c r="G49" s="14">
        <v>65</v>
      </c>
      <c r="H49" s="32" t="str">
        <f t="shared" si="1"/>
        <v>TB</v>
      </c>
      <c r="I49" s="20"/>
    </row>
    <row r="50" spans="1:9" s="12" customFormat="1" ht="17.45" customHeight="1" x14ac:dyDescent="0.3">
      <c r="A50" s="14">
        <v>39</v>
      </c>
      <c r="B50" s="15" t="s">
        <v>124</v>
      </c>
      <c r="C50" s="16" t="s">
        <v>125</v>
      </c>
      <c r="D50" s="17" t="s">
        <v>126</v>
      </c>
      <c r="E50" s="14">
        <v>59</v>
      </c>
      <c r="F50" s="18" t="str">
        <f t="shared" si="0"/>
        <v>TB</v>
      </c>
      <c r="G50" s="14">
        <v>60</v>
      </c>
      <c r="H50" s="32" t="str">
        <f t="shared" si="1"/>
        <v>TB</v>
      </c>
      <c r="I50" s="20"/>
    </row>
    <row r="51" spans="1:9" s="12" customFormat="1" ht="17.45" customHeight="1" x14ac:dyDescent="0.3">
      <c r="A51" s="14">
        <v>40</v>
      </c>
      <c r="B51" s="15" t="s">
        <v>127</v>
      </c>
      <c r="C51" s="16" t="s">
        <v>128</v>
      </c>
      <c r="D51" s="17" t="s">
        <v>129</v>
      </c>
      <c r="E51" s="14">
        <v>62</v>
      </c>
      <c r="F51" s="18" t="str">
        <f t="shared" si="0"/>
        <v>TB</v>
      </c>
      <c r="G51" s="14">
        <v>67</v>
      </c>
      <c r="H51" s="32" t="str">
        <f t="shared" si="1"/>
        <v>TB</v>
      </c>
      <c r="I51" s="19"/>
    </row>
    <row r="52" spans="1:9" s="12" customFormat="1" ht="17.45" customHeight="1" x14ac:dyDescent="0.3">
      <c r="A52" s="14">
        <v>41</v>
      </c>
      <c r="B52" s="15" t="s">
        <v>130</v>
      </c>
      <c r="C52" s="16" t="s">
        <v>131</v>
      </c>
      <c r="D52" s="17" t="s">
        <v>132</v>
      </c>
      <c r="E52" s="14">
        <v>58</v>
      </c>
      <c r="F52" s="18" t="str">
        <f t="shared" si="0"/>
        <v>TB</v>
      </c>
      <c r="G52" s="14">
        <v>55</v>
      </c>
      <c r="H52" s="32" t="str">
        <f t="shared" si="1"/>
        <v>TB</v>
      </c>
      <c r="I52" s="20"/>
    </row>
    <row r="53" spans="1:9" s="12" customFormat="1" ht="17.45" customHeight="1" x14ac:dyDescent="0.3">
      <c r="A53" s="14">
        <v>42</v>
      </c>
      <c r="B53" s="15" t="s">
        <v>133</v>
      </c>
      <c r="C53" s="16" t="s">
        <v>134</v>
      </c>
      <c r="D53" s="17" t="s">
        <v>132</v>
      </c>
      <c r="E53" s="14">
        <v>80</v>
      </c>
      <c r="F53" s="18" t="str">
        <f t="shared" si="0"/>
        <v>Tốt</v>
      </c>
      <c r="G53" s="14">
        <v>69</v>
      </c>
      <c r="H53" s="32" t="str">
        <f t="shared" si="1"/>
        <v>TB</v>
      </c>
      <c r="I53" s="20"/>
    </row>
    <row r="54" spans="1:9" s="12" customFormat="1" ht="17.45" customHeight="1" x14ac:dyDescent="0.3">
      <c r="A54" s="14">
        <v>43</v>
      </c>
      <c r="B54" s="15" t="s">
        <v>135</v>
      </c>
      <c r="C54" s="16" t="s">
        <v>136</v>
      </c>
      <c r="D54" s="17" t="s">
        <v>137</v>
      </c>
      <c r="E54" s="14">
        <v>61</v>
      </c>
      <c r="F54" s="18" t="str">
        <f t="shared" si="0"/>
        <v>TB</v>
      </c>
      <c r="G54" s="14">
        <v>60</v>
      </c>
      <c r="H54" s="32" t="str">
        <f t="shared" si="1"/>
        <v>TB</v>
      </c>
      <c r="I54" s="20"/>
    </row>
    <row r="55" spans="1:9" s="12" customFormat="1" ht="17.45" customHeight="1" x14ac:dyDescent="0.3">
      <c r="A55" s="14">
        <v>44</v>
      </c>
      <c r="B55" s="15" t="s">
        <v>138</v>
      </c>
      <c r="C55" s="16" t="s">
        <v>139</v>
      </c>
      <c r="D55" s="17" t="s">
        <v>140</v>
      </c>
      <c r="E55" s="14">
        <v>62</v>
      </c>
      <c r="F55" s="18" t="str">
        <f t="shared" si="0"/>
        <v>TB</v>
      </c>
      <c r="G55" s="14">
        <v>65</v>
      </c>
      <c r="H55" s="32" t="str">
        <f t="shared" si="1"/>
        <v>TB</v>
      </c>
      <c r="I55" s="20"/>
    </row>
    <row r="56" spans="1:9" s="12" customFormat="1" ht="17.45" customHeight="1" x14ac:dyDescent="0.3">
      <c r="A56" s="14">
        <v>45</v>
      </c>
      <c r="B56" s="15" t="s">
        <v>141</v>
      </c>
      <c r="C56" s="16" t="s">
        <v>142</v>
      </c>
      <c r="D56" s="17" t="s">
        <v>143</v>
      </c>
      <c r="E56" s="14">
        <v>67</v>
      </c>
      <c r="F56" s="18" t="str">
        <f t="shared" si="0"/>
        <v>TB</v>
      </c>
      <c r="G56" s="14">
        <v>65</v>
      </c>
      <c r="H56" s="32" t="str">
        <f t="shared" si="1"/>
        <v>TB</v>
      </c>
      <c r="I56" s="20"/>
    </row>
    <row r="57" spans="1:9" s="12" customFormat="1" ht="17.45" customHeight="1" x14ac:dyDescent="0.3">
      <c r="A57" s="14">
        <v>46</v>
      </c>
      <c r="B57" s="15" t="s">
        <v>144</v>
      </c>
      <c r="C57" s="16" t="s">
        <v>145</v>
      </c>
      <c r="D57" s="17" t="s">
        <v>143</v>
      </c>
      <c r="E57" s="14">
        <v>61</v>
      </c>
      <c r="F57" s="18" t="str">
        <f t="shared" si="0"/>
        <v>TB</v>
      </c>
      <c r="G57" s="14">
        <v>60</v>
      </c>
      <c r="H57" s="32" t="str">
        <f t="shared" si="1"/>
        <v>TB</v>
      </c>
      <c r="I57" s="20"/>
    </row>
    <row r="58" spans="1:9" s="12" customFormat="1" ht="17.45" customHeight="1" x14ac:dyDescent="0.3">
      <c r="A58" s="14">
        <v>47</v>
      </c>
      <c r="B58" s="15" t="s">
        <v>146</v>
      </c>
      <c r="C58" s="16" t="s">
        <v>147</v>
      </c>
      <c r="D58" s="17" t="s">
        <v>148</v>
      </c>
      <c r="E58" s="14">
        <v>63</v>
      </c>
      <c r="F58" s="18" t="str">
        <f t="shared" si="0"/>
        <v>TB</v>
      </c>
      <c r="G58" s="14">
        <v>55</v>
      </c>
      <c r="H58" s="32" t="str">
        <f t="shared" si="1"/>
        <v>TB</v>
      </c>
      <c r="I58" s="19"/>
    </row>
    <row r="59" spans="1:9" s="12" customFormat="1" ht="17.45" customHeight="1" x14ac:dyDescent="0.3">
      <c r="A59" s="14">
        <v>48</v>
      </c>
      <c r="B59" s="15" t="s">
        <v>149</v>
      </c>
      <c r="C59" s="16" t="s">
        <v>150</v>
      </c>
      <c r="D59" s="17" t="s">
        <v>151</v>
      </c>
      <c r="E59" s="14">
        <v>58</v>
      </c>
      <c r="F59" s="18" t="str">
        <f t="shared" si="0"/>
        <v>TB</v>
      </c>
      <c r="G59" s="14">
        <v>55</v>
      </c>
      <c r="H59" s="32" t="str">
        <f t="shared" si="1"/>
        <v>TB</v>
      </c>
      <c r="I59" s="20"/>
    </row>
    <row r="60" spans="1:9" s="12" customFormat="1" ht="17.45" customHeight="1" x14ac:dyDescent="0.3">
      <c r="A60" s="14">
        <v>49</v>
      </c>
      <c r="B60" s="15" t="s">
        <v>152</v>
      </c>
      <c r="C60" s="16" t="s">
        <v>153</v>
      </c>
      <c r="D60" s="17" t="s">
        <v>151</v>
      </c>
      <c r="E60" s="14">
        <v>73</v>
      </c>
      <c r="F60" s="18" t="str">
        <f t="shared" si="0"/>
        <v>Khá</v>
      </c>
      <c r="G60" s="14">
        <v>70</v>
      </c>
      <c r="H60" s="32" t="str">
        <f t="shared" si="1"/>
        <v>Khá</v>
      </c>
      <c r="I60" s="19"/>
    </row>
    <row r="61" spans="1:9" s="12" customFormat="1" ht="17.45" customHeight="1" x14ac:dyDescent="0.3">
      <c r="A61" s="14">
        <v>50</v>
      </c>
      <c r="B61" s="15" t="s">
        <v>154</v>
      </c>
      <c r="C61" s="16" t="s">
        <v>155</v>
      </c>
      <c r="D61" s="17" t="s">
        <v>156</v>
      </c>
      <c r="E61" s="14">
        <v>61</v>
      </c>
      <c r="F61" s="18" t="str">
        <f t="shared" si="0"/>
        <v>TB</v>
      </c>
      <c r="G61" s="14">
        <v>60</v>
      </c>
      <c r="H61" s="32" t="str">
        <f t="shared" si="1"/>
        <v>TB</v>
      </c>
      <c r="I61" s="19"/>
    </row>
    <row r="62" spans="1:9" s="12" customFormat="1" ht="17.45" customHeight="1" x14ac:dyDescent="0.3">
      <c r="A62" s="14">
        <v>51</v>
      </c>
      <c r="B62" s="15" t="s">
        <v>157</v>
      </c>
      <c r="C62" s="16" t="s">
        <v>158</v>
      </c>
      <c r="D62" s="17" t="s">
        <v>159</v>
      </c>
      <c r="E62" s="14">
        <v>65</v>
      </c>
      <c r="F62" s="18" t="str">
        <f t="shared" si="0"/>
        <v>TB</v>
      </c>
      <c r="G62" s="14">
        <v>65</v>
      </c>
      <c r="H62" s="32" t="str">
        <f t="shared" si="1"/>
        <v>TB</v>
      </c>
      <c r="I62" s="19"/>
    </row>
    <row r="63" spans="1:9" s="12" customFormat="1" ht="17.45" customHeight="1" x14ac:dyDescent="0.3">
      <c r="A63" s="14">
        <v>52</v>
      </c>
      <c r="B63" s="15" t="s">
        <v>160</v>
      </c>
      <c r="C63" s="16" t="s">
        <v>161</v>
      </c>
      <c r="D63" s="17" t="s">
        <v>162</v>
      </c>
      <c r="E63" s="14">
        <v>61</v>
      </c>
      <c r="F63" s="18" t="str">
        <f t="shared" si="0"/>
        <v>TB</v>
      </c>
      <c r="G63" s="14">
        <v>60</v>
      </c>
      <c r="H63" s="32" t="str">
        <f t="shared" si="1"/>
        <v>TB</v>
      </c>
      <c r="I63" s="20"/>
    </row>
    <row r="64" spans="1:9" ht="20.100000000000001" customHeight="1" x14ac:dyDescent="0.25">
      <c r="A64" s="1"/>
      <c r="B64" s="1"/>
      <c r="C64" s="41" t="s">
        <v>163</v>
      </c>
      <c r="D64" s="41"/>
      <c r="E64" s="41"/>
      <c r="F64" s="41"/>
      <c r="G64" s="41"/>
      <c r="H64" s="41"/>
      <c r="I64" s="41"/>
    </row>
    <row r="65" spans="1:10" ht="18" customHeight="1" x14ac:dyDescent="0.25">
      <c r="C65" s="42" t="s">
        <v>164</v>
      </c>
      <c r="D65" s="42"/>
      <c r="E65" s="43" t="s">
        <v>12</v>
      </c>
      <c r="F65" s="43"/>
      <c r="G65" s="43" t="s">
        <v>13</v>
      </c>
      <c r="H65" s="43"/>
      <c r="I65" s="42" t="s">
        <v>14</v>
      </c>
    </row>
    <row r="66" spans="1:10" s="12" customFormat="1" ht="18" customHeight="1" x14ac:dyDescent="0.3">
      <c r="C66" s="42"/>
      <c r="D66" s="42"/>
      <c r="E66" s="13" t="s">
        <v>165</v>
      </c>
      <c r="F66" s="21" t="s">
        <v>166</v>
      </c>
      <c r="G66" s="13" t="s">
        <v>165</v>
      </c>
      <c r="H66" s="21" t="s">
        <v>166</v>
      </c>
      <c r="I66" s="42"/>
    </row>
    <row r="67" spans="1:10" ht="18" customHeight="1" x14ac:dyDescent="0.25">
      <c r="C67" s="35" t="s">
        <v>167</v>
      </c>
      <c r="D67" s="35"/>
      <c r="E67" s="22">
        <f>COUNTIF(F12:F63,"XS")</f>
        <v>0</v>
      </c>
      <c r="F67" s="23">
        <f>E67*100/$A$63</f>
        <v>0</v>
      </c>
      <c r="G67" s="24">
        <f>COUNTIF(H12:H63,"XS")</f>
        <v>0</v>
      </c>
      <c r="H67" s="25">
        <f>G67*100/$A$63</f>
        <v>0</v>
      </c>
      <c r="I67" s="26"/>
    </row>
    <row r="68" spans="1:10" ht="18" customHeight="1" x14ac:dyDescent="0.25">
      <c r="C68" s="35" t="s">
        <v>168</v>
      </c>
      <c r="D68" s="35"/>
      <c r="E68" s="22">
        <f>COUNTIF(F12:F63,"Tốt")</f>
        <v>1</v>
      </c>
      <c r="F68" s="23">
        <f>E68*100/$A$63</f>
        <v>1.9230769230769231</v>
      </c>
      <c r="G68" s="24">
        <f>COUNTIF(H12:H63,"Tốt")</f>
        <v>0</v>
      </c>
      <c r="H68" s="25">
        <f t="shared" ref="H68:H72" si="2">G68*100/$A$63</f>
        <v>0</v>
      </c>
      <c r="I68" s="26"/>
    </row>
    <row r="69" spans="1:10" ht="18" customHeight="1" x14ac:dyDescent="0.25">
      <c r="C69" s="35" t="s">
        <v>169</v>
      </c>
      <c r="D69" s="35"/>
      <c r="E69" s="22">
        <f>COUNTIF(F12:F63,"Khá")</f>
        <v>6</v>
      </c>
      <c r="F69" s="23">
        <f t="shared" ref="F69:F72" si="3">E69*100/$A$63</f>
        <v>11.538461538461538</v>
      </c>
      <c r="G69" s="14">
        <f>COUNTIF(H12:H63,"Khá")</f>
        <v>2</v>
      </c>
      <c r="H69" s="33">
        <f t="shared" si="2"/>
        <v>3.8461538461538463</v>
      </c>
      <c r="I69" s="26"/>
    </row>
    <row r="70" spans="1:10" ht="18" customHeight="1" x14ac:dyDescent="0.25">
      <c r="C70" s="35" t="s">
        <v>170</v>
      </c>
      <c r="D70" s="35"/>
      <c r="E70" s="22">
        <f>COUNTIF(F12:F63,"TB")</f>
        <v>45</v>
      </c>
      <c r="F70" s="23">
        <f t="shared" si="3"/>
        <v>86.538461538461533</v>
      </c>
      <c r="G70" s="14">
        <f>COUNTIF(H12:H63,"TB")</f>
        <v>50</v>
      </c>
      <c r="H70" s="33">
        <f t="shared" si="2"/>
        <v>96.15384615384616</v>
      </c>
      <c r="I70" s="26"/>
    </row>
    <row r="71" spans="1:10" ht="18" customHeight="1" x14ac:dyDescent="0.25">
      <c r="C71" s="35" t="s">
        <v>171</v>
      </c>
      <c r="D71" s="35"/>
      <c r="E71" s="22">
        <f>COUNTIF(F12:F63,"Yếu")</f>
        <v>0</v>
      </c>
      <c r="F71" s="23">
        <f t="shared" si="3"/>
        <v>0</v>
      </c>
      <c r="G71" s="24">
        <f>COUNTIF(H12:H63,"Yếu")</f>
        <v>0</v>
      </c>
      <c r="H71" s="25">
        <f t="shared" si="2"/>
        <v>0</v>
      </c>
      <c r="I71" s="26"/>
    </row>
    <row r="72" spans="1:10" ht="18" customHeight="1" x14ac:dyDescent="0.25">
      <c r="C72" s="35" t="s">
        <v>172</v>
      </c>
      <c r="D72" s="35"/>
      <c r="E72" s="22">
        <f>COUNTIF(F12:F63,"KXL")</f>
        <v>0</v>
      </c>
      <c r="F72" s="23">
        <f t="shared" si="3"/>
        <v>0</v>
      </c>
      <c r="G72" s="24">
        <f>COUNTIF(H12:H63,"KXL")</f>
        <v>0</v>
      </c>
      <c r="H72" s="25">
        <f t="shared" si="2"/>
        <v>0</v>
      </c>
      <c r="I72" s="26"/>
    </row>
    <row r="73" spans="1:10" ht="10.5" customHeight="1" x14ac:dyDescent="0.25">
      <c r="C73" s="27"/>
      <c r="D73" s="27"/>
      <c r="F73" s="28"/>
    </row>
    <row r="74" spans="1:10" ht="18" customHeight="1" x14ac:dyDescent="0.25">
      <c r="E74" s="36" t="s">
        <v>174</v>
      </c>
      <c r="F74" s="36"/>
      <c r="G74" s="36"/>
      <c r="H74" s="36"/>
      <c r="I74" s="36"/>
    </row>
    <row r="75" spans="1:10" ht="18" customHeight="1" x14ac:dyDescent="0.25">
      <c r="A75" s="34" t="s">
        <v>173</v>
      </c>
      <c r="B75" s="34"/>
      <c r="C75" s="34"/>
      <c r="D75" s="34"/>
      <c r="E75" s="34"/>
      <c r="F75" s="34" t="s">
        <v>12</v>
      </c>
      <c r="G75" s="34"/>
      <c r="H75" s="34"/>
      <c r="I75" s="29" t="s">
        <v>177</v>
      </c>
      <c r="J75" s="29"/>
    </row>
    <row r="76" spans="1:10" ht="18" customHeight="1" x14ac:dyDescent="0.25"/>
    <row r="77" spans="1:10" ht="18" customHeight="1" x14ac:dyDescent="0.25"/>
    <row r="78" spans="1:10" ht="18" customHeight="1" x14ac:dyDescent="0.25">
      <c r="F78" s="44" t="s">
        <v>176</v>
      </c>
      <c r="G78" s="44"/>
      <c r="H78" s="44"/>
      <c r="I78" s="30" t="s">
        <v>175</v>
      </c>
    </row>
    <row r="79" spans="1:10" ht="18" customHeight="1" x14ac:dyDescent="0.25">
      <c r="A79" s="31">
        <v>1</v>
      </c>
    </row>
  </sheetData>
  <mergeCells count="31">
    <mergeCell ref="F78:H78"/>
    <mergeCell ref="A2:D2"/>
    <mergeCell ref="E2:I2"/>
    <mergeCell ref="A3:D3"/>
    <mergeCell ref="E3:I3"/>
    <mergeCell ref="A4:D4"/>
    <mergeCell ref="E4:I4"/>
    <mergeCell ref="C67:D67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4:I64"/>
    <mergeCell ref="C65:D66"/>
    <mergeCell ref="E65:F65"/>
    <mergeCell ref="G65:H65"/>
    <mergeCell ref="I65:I66"/>
    <mergeCell ref="A75:E75"/>
    <mergeCell ref="F75:H75"/>
    <mergeCell ref="C68:D68"/>
    <mergeCell ref="C69:D69"/>
    <mergeCell ref="C70:D70"/>
    <mergeCell ref="C71:D71"/>
    <mergeCell ref="C72:D72"/>
    <mergeCell ref="E74:I74"/>
  </mergeCells>
  <conditionalFormatting sqref="F12:F63 H12:H63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" right="0.25" top="0.5" bottom="0.5" header="0" footer="0.25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2023-04-17T08:22:05Z</cp:lastPrinted>
  <dcterms:created xsi:type="dcterms:W3CDTF">2023-04-16T22:19:22Z</dcterms:created>
  <dcterms:modified xsi:type="dcterms:W3CDTF">2023-04-17T08:23:35Z</dcterms:modified>
</cp:coreProperties>
</file>